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guerra\Desktop\"/>
    </mc:Choice>
  </mc:AlternateContent>
  <bookViews>
    <workbookView xWindow="0" yWindow="0" windowWidth="15360" windowHeight="6855"/>
  </bookViews>
  <sheets>
    <sheet name="INDICE" sheetId="11" r:id="rId1"/>
    <sheet name="T1" sheetId="1" r:id="rId2"/>
    <sheet name="T2" sheetId="2" r:id="rId3"/>
    <sheet name="T3-T4" sheetId="4" r:id="rId4"/>
    <sheet name="T5-T6" sheetId="5" r:id="rId5"/>
    <sheet name="T7" sheetId="6" r:id="rId6"/>
    <sheet name="T8-9" sheetId="7" r:id="rId7"/>
    <sheet name="T10" sheetId="8" r:id="rId8"/>
    <sheet name="T11" sheetId="9" r:id="rId9"/>
  </sheets>
  <calcPr calcId="152511"/>
</workbook>
</file>

<file path=xl/calcChain.xml><?xml version="1.0" encoding="utf-8"?>
<calcChain xmlns="http://schemas.openxmlformats.org/spreadsheetml/2006/main">
  <c r="J12" i="8" l="1"/>
</calcChain>
</file>

<file path=xl/sharedStrings.xml><?xml version="1.0" encoding="utf-8"?>
<sst xmlns="http://schemas.openxmlformats.org/spreadsheetml/2006/main" count="89" uniqueCount="59">
  <si>
    <t>SI</t>
  </si>
  <si>
    <t>NO</t>
  </si>
  <si>
    <t>TOTAL</t>
  </si>
  <si>
    <t>TIPO DE PERMISO</t>
  </si>
  <si>
    <t>TOTAL DE PERMISOS AMBIENTALES</t>
  </si>
  <si>
    <t xml:space="preserve">CERTIFICADO AMBIENTAL </t>
  </si>
  <si>
    <t xml:space="preserve"> REGISTRO AMBIENTAL  </t>
  </si>
  <si>
    <t xml:space="preserve"> LICENCIA AMBIENTAL  </t>
  </si>
  <si>
    <t xml:space="preserve">NÚMERO </t>
  </si>
  <si>
    <t>TOTAL NACIONAL</t>
  </si>
  <si>
    <t xml:space="preserve">TOTAL </t>
  </si>
  <si>
    <t>NÚMERO DE PROYECTOS CAMBIO CLIMÁTICO</t>
  </si>
  <si>
    <t>TOTAL INVERSIÓN (USD)</t>
  </si>
  <si>
    <t>VALOR DE INVERSIÓN 
USD</t>
  </si>
  <si>
    <t>ETAPAS DEL PLAN DE RIEGO Y DRENAJE</t>
  </si>
  <si>
    <t>CONSTRUIDO</t>
  </si>
  <si>
    <t>EN CONSTRUCCIÓN</t>
  </si>
  <si>
    <t xml:space="preserve">NO TIENE </t>
  </si>
  <si>
    <t>PRESUPUESTO  PLAN DE RIEGO Y DRENAJE (USD)</t>
  </si>
  <si>
    <t>FUENTES DE INGRESO VALOR DEVENGADO (USD)</t>
  </si>
  <si>
    <t>RECURSOS PROVENIENTES DE PREASIGNACIONES</t>
  </si>
  <si>
    <t>OTROS RECURSOS FISCALES GENERADOS POR EL GAD</t>
  </si>
  <si>
    <t>RECAUDACIÓN DE TARIFA BÁSICA</t>
  </si>
  <si>
    <t>RECAUDACIÓN DE TARIFA VOLUMÉTRICA</t>
  </si>
  <si>
    <t>COOPERACIÓN INTERNACIONAL NO REEMBOLSABLE</t>
  </si>
  <si>
    <t>RECURSOS POR CRÉDITOS INTERNOS O EXTERNOS</t>
  </si>
  <si>
    <t>RECURSOS PROVENIENTES DEL MODELO DE EQUIDAD</t>
  </si>
  <si>
    <t>VALOR DEVENGADO 
(USD)</t>
  </si>
  <si>
    <t>GAD PROVINCIALES (NÚMERO)</t>
  </si>
  <si>
    <t>Tablas</t>
  </si>
  <si>
    <t>Contenido</t>
  </si>
  <si>
    <t>T1.</t>
  </si>
  <si>
    <t>T2.</t>
  </si>
  <si>
    <t>T3.</t>
  </si>
  <si>
    <t>T4.</t>
  </si>
  <si>
    <t>T5.</t>
  </si>
  <si>
    <t>T6.</t>
  </si>
  <si>
    <t>T7.</t>
  </si>
  <si>
    <t>T8.</t>
  </si>
  <si>
    <t>GAD provinciales Acreditados como Autoridad Ambiental de Aplicación  Responsable</t>
  </si>
  <si>
    <t>Número de permisos ambientales emitidos por los GAD Provinciales a través del SUIA.</t>
  </si>
  <si>
    <t xml:space="preserve">GAD Provinciales que ejecutaron proyectos en gestión ambiental </t>
  </si>
  <si>
    <t xml:space="preserve">GAD Provinciales que ejecutaron proyectos referentes al cambio climático </t>
  </si>
  <si>
    <t>Proyectos e inversión en cambio climático</t>
  </si>
  <si>
    <t>T9.</t>
  </si>
  <si>
    <t>Inversión de proyectos en fomento y desarrollo productivo</t>
  </si>
  <si>
    <t xml:space="preserve">Número de GAD Provinciales por etapas del plan provincial de riego y drenaje </t>
  </si>
  <si>
    <t>Presupuesto en el plan de riego y drenaje</t>
  </si>
  <si>
    <t xml:space="preserve">Ingresos de los GAD Provinciales para riego y drenaje por fuente (devengado) </t>
  </si>
  <si>
    <t>Gasto en actividades de protección y gestión ambiental</t>
  </si>
  <si>
    <t xml:space="preserve">Inversión de proyectos en gestión ambiental </t>
  </si>
  <si>
    <t>T10.</t>
  </si>
  <si>
    <t>T11.</t>
  </si>
  <si>
    <t>TABLA 4. INVERSIÓN DE PROYECTOS EN GESTIÓN AMBIENTAL</t>
  </si>
  <si>
    <t>TABLA 6. PROYECTOS E INVERSIÓN EN CAMBIO CLIMÁTICO</t>
  </si>
  <si>
    <t>TABLA 9. PRESUPUESTO EN EL PLAN DE RIEGO Y DRENAJE</t>
  </si>
  <si>
    <t>NÚMERO DE PROYECTOS</t>
  </si>
  <si>
    <t>VALOR DE INVERSIÓN USD</t>
  </si>
  <si>
    <r>
      <rPr>
        <b/>
        <sz val="8"/>
        <color indexed="8"/>
        <rFont val="Century Gothic"/>
        <family val="2"/>
      </rPr>
      <t>Fuente:</t>
    </r>
    <r>
      <rPr>
        <sz val="8"/>
        <color indexed="8"/>
        <rFont val="Century Gothic"/>
        <family val="2"/>
      </rPr>
      <t xml:space="preserve"> </t>
    </r>
    <r>
      <rPr>
        <sz val="8"/>
        <color indexed="8"/>
        <rFont val="Calibri"/>
        <family val="2"/>
      </rPr>
      <t>INEC- Censo de Información Ambiental Económica en GAD Provinciales 2019 - 2021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</si>
</sst>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$&quot;* #,##0.00_ ;_ &quot;$&quot;* \-#,##0.00_ ;_ &quot;$&quot;* &quot;-&quot;??_ ;_ @_ "/>
    <numFmt numFmtId="164" formatCode="_(* #,##0.00_);_(* \(#,##0.00\);_(* &quot;-&quot;??_);_(@_)"/>
    <numFmt numFmtId="165" formatCode="###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entury Gothic"/>
      <family val="2"/>
    </font>
    <font>
      <sz val="12"/>
      <color theme="1"/>
      <name val="Calibri"/>
      <family val="2"/>
      <scheme val="minor"/>
    </font>
    <font>
      <b/>
      <sz val="10"/>
      <color theme="1" tint="0.34998626667073579"/>
      <name val="Century Gothic"/>
      <family val="2"/>
    </font>
    <font>
      <sz val="9"/>
      <color theme="1" tint="0.249977111117893"/>
      <name val="Century Gothic"/>
      <family val="2"/>
    </font>
    <font>
      <b/>
      <sz val="9"/>
      <color theme="1" tint="0.249977111117893"/>
      <name val="Century Gothic"/>
      <family val="2"/>
    </font>
    <font>
      <b/>
      <sz val="8"/>
      <color indexed="8"/>
      <name val="Century Gothic"/>
      <family val="2"/>
    </font>
    <font>
      <sz val="8"/>
      <color indexed="8"/>
      <name val="Century Gothic"/>
      <family val="2"/>
    </font>
    <font>
      <sz val="8"/>
      <color indexed="8"/>
      <name val="Calibri"/>
      <family val="2"/>
    </font>
    <font>
      <b/>
      <sz val="11"/>
      <color theme="1"/>
      <name val="Century Gothic"/>
      <family val="2"/>
    </font>
    <font>
      <sz val="10"/>
      <name val="Arial"/>
      <family val="2"/>
    </font>
    <font>
      <sz val="12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i/>
      <sz val="14"/>
      <color theme="1" tint="0.34998626667073579"/>
      <name val="Century Gothic"/>
      <family val="2"/>
    </font>
    <font>
      <b/>
      <sz val="12"/>
      <color theme="1" tint="0.34998626667073579"/>
      <name val="Century Gothic"/>
      <family val="2"/>
    </font>
    <font>
      <sz val="9"/>
      <color theme="1"/>
      <name val="Century Gothic"/>
      <family val="2"/>
    </font>
    <font>
      <sz val="10"/>
      <color theme="1" tint="0.34998626667073579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1" fillId="0" borderId="0"/>
    <xf numFmtId="0" fontId="11" fillId="0" borderId="0"/>
  </cellStyleXfs>
  <cellXfs count="49">
    <xf numFmtId="0" fontId="0" fillId="0" borderId="0" xfId="0"/>
    <xf numFmtId="0" fontId="3" fillId="0" borderId="0" xfId="0" applyFont="1"/>
    <xf numFmtId="0" fontId="3" fillId="2" borderId="0" xfId="0" applyFont="1" applyFill="1"/>
    <xf numFmtId="164" fontId="3" fillId="0" borderId="0" xfId="1" applyFont="1"/>
    <xf numFmtId="165" fontId="3" fillId="0" borderId="0" xfId="0" applyNumberFormat="1" applyFont="1"/>
    <xf numFmtId="0" fontId="8" fillId="2" borderId="0" xfId="0" applyFont="1" applyFill="1"/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0" fillId="0" borderId="0" xfId="0" applyFill="1" applyBorder="1"/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2" fillId="0" borderId="0" xfId="2" applyFont="1"/>
    <xf numFmtId="0" fontId="12" fillId="0" borderId="0" xfId="3" applyFont="1"/>
    <xf numFmtId="0" fontId="4" fillId="2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vertical="center"/>
    </xf>
    <xf numFmtId="0" fontId="17" fillId="2" borderId="0" xfId="0" applyFont="1" applyFill="1" applyAlignment="1">
      <alignment vertical="center"/>
    </xf>
    <xf numFmtId="0" fontId="5" fillId="0" borderId="1" xfId="0" applyFont="1" applyFill="1" applyBorder="1" applyAlignment="1">
      <alignment horizontal="right" vertical="center" wrapText="1"/>
    </xf>
    <xf numFmtId="0" fontId="16" fillId="0" borderId="1" xfId="0" applyFont="1" applyFill="1" applyBorder="1" applyAlignment="1">
      <alignment horizontal="right" vertical="center" wrapText="1"/>
    </xf>
    <xf numFmtId="1" fontId="16" fillId="0" borderId="1" xfId="0" applyNumberFormat="1" applyFont="1" applyFill="1" applyBorder="1" applyAlignment="1">
      <alignment horizontal="right" vertical="center" wrapText="1"/>
    </xf>
    <xf numFmtId="44" fontId="5" fillId="0" borderId="1" xfId="0" applyNumberFormat="1" applyFont="1" applyFill="1" applyBorder="1" applyAlignment="1">
      <alignment horizontal="right" vertical="center" wrapText="1"/>
    </xf>
    <xf numFmtId="44" fontId="5" fillId="0" borderId="1" xfId="0" applyNumberFormat="1" applyFont="1" applyFill="1" applyBorder="1" applyAlignment="1">
      <alignment horizontal="right" vertical="center" wrapText="1"/>
    </xf>
    <xf numFmtId="44" fontId="5" fillId="0" borderId="1" xfId="0" applyNumberFormat="1" applyFont="1" applyFill="1" applyBorder="1" applyAlignment="1">
      <alignment horizontal="right" vertical="center" wrapText="1"/>
    </xf>
    <xf numFmtId="44" fontId="5" fillId="0" borderId="1" xfId="1" applyNumberFormat="1" applyFont="1" applyFill="1" applyBorder="1" applyAlignment="1">
      <alignment horizontal="center" vertical="center" wrapText="1"/>
    </xf>
    <xf numFmtId="44" fontId="5" fillId="0" borderId="1" xfId="1" applyNumberFormat="1" applyFont="1" applyFill="1" applyBorder="1" applyAlignment="1">
      <alignment horizontal="right" vertical="center" wrapText="1"/>
    </xf>
    <xf numFmtId="44" fontId="5" fillId="0" borderId="1" xfId="0" applyNumberFormat="1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/>
    </xf>
    <xf numFmtId="0" fontId="14" fillId="2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44" fontId="16" fillId="0" borderId="1" xfId="0" applyNumberFormat="1" applyFont="1" applyFill="1" applyBorder="1" applyAlignment="1">
      <alignment horizontal="right" vertical="top" wrapText="1"/>
    </xf>
    <xf numFmtId="0" fontId="10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44" fontId="5" fillId="0" borderId="6" xfId="0" applyNumberFormat="1" applyFont="1" applyFill="1" applyBorder="1" applyAlignment="1">
      <alignment horizontal="right" vertical="center" wrapText="1"/>
    </xf>
    <xf numFmtId="44" fontId="5" fillId="0" borderId="7" xfId="0" applyNumberFormat="1" applyFont="1" applyFill="1" applyBorder="1" applyAlignment="1">
      <alignment horizontal="right" vertical="center" wrapText="1"/>
    </xf>
    <xf numFmtId="44" fontId="5" fillId="0" borderId="2" xfId="0" applyNumberFormat="1" applyFont="1" applyFill="1" applyBorder="1" applyAlignment="1">
      <alignment horizontal="right" vertical="center" wrapText="1"/>
    </xf>
    <xf numFmtId="44" fontId="5" fillId="0" borderId="3" xfId="0" applyNumberFormat="1" applyFont="1" applyFill="1" applyBorder="1" applyAlignment="1">
      <alignment horizontal="right" vertical="center" wrapText="1"/>
    </xf>
    <xf numFmtId="44" fontId="5" fillId="0" borderId="5" xfId="0" applyNumberFormat="1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center" wrapText="1"/>
    </xf>
    <xf numFmtId="44" fontId="5" fillId="0" borderId="1" xfId="0" applyNumberFormat="1" applyFont="1" applyFill="1" applyBorder="1" applyAlignment="1">
      <alignment horizontal="right" vertical="center" wrapText="1"/>
    </xf>
  </cellXfs>
  <cellStyles count="4">
    <cellStyle name="Millares" xfId="1" builtinId="3"/>
    <cellStyle name="Normal" xfId="0" builtinId="0"/>
    <cellStyle name="Normal_Hoja1" xfId="3"/>
    <cellStyle name="Normal_Hoja1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145676</xdr:colOff>
      <xdr:row>3</xdr:row>
      <xdr:rowOff>57510</xdr:rowOff>
    </xdr:to>
    <xdr:pic>
      <xdr:nvPicPr>
        <xdr:cNvPr id="11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4623676" cy="1615128"/>
        </a:xfrm>
        <a:prstGeom prst="rect">
          <a:avLst/>
        </a:prstGeom>
      </xdr:spPr>
    </xdr:pic>
    <xdr:clientData/>
  </xdr:twoCellAnchor>
  <xdr:twoCellAnchor>
    <xdr:from>
      <xdr:col>2</xdr:col>
      <xdr:colOff>728384</xdr:colOff>
      <xdr:row>0</xdr:row>
      <xdr:rowOff>235324</xdr:rowOff>
    </xdr:from>
    <xdr:to>
      <xdr:col>14</xdr:col>
      <xdr:colOff>22412</xdr:colOff>
      <xdr:row>0</xdr:row>
      <xdr:rowOff>940174</xdr:rowOff>
    </xdr:to>
    <xdr:sp macro="" textlink="">
      <xdr:nvSpPr>
        <xdr:cNvPr id="12" name="CuadroTexto 8">
          <a:extLst>
            <a:ext uri="{FF2B5EF4-FFF2-40B4-BE49-F238E27FC236}">
              <a16:creationId xmlns="" xmlns:a16="http://schemas.microsoft.com/office/drawing/2014/main" id="{5098ABE9-D3B6-4604-ACFA-14E7EF041A2C}"/>
            </a:ext>
          </a:extLst>
        </xdr:cNvPr>
        <xdr:cNvSpPr txBox="1"/>
      </xdr:nvSpPr>
      <xdr:spPr>
        <a:xfrm>
          <a:off x="2252384" y="235324"/>
          <a:ext cx="8438028" cy="704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800" b="1" i="0">
              <a:solidFill>
                <a:srgbClr val="646480"/>
              </a:solidFill>
              <a:latin typeface="Century Gothic" panose="020B0502020202020204" pitchFamily="34" charset="0"/>
            </a:rPr>
            <a:t>Series Históticas 2019-2021</a:t>
          </a:r>
          <a:endParaRPr lang="es-ES_tradnl" sz="4800" b="0" i="0">
            <a:solidFill>
              <a:srgbClr val="64648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582706</xdr:colOff>
      <xdr:row>0</xdr:row>
      <xdr:rowOff>941294</xdr:rowOff>
    </xdr:from>
    <xdr:to>
      <xdr:col>15</xdr:col>
      <xdr:colOff>661147</xdr:colOff>
      <xdr:row>1</xdr:row>
      <xdr:rowOff>166945</xdr:rowOff>
    </xdr:to>
    <xdr:sp macro="" textlink="">
      <xdr:nvSpPr>
        <xdr:cNvPr id="13" name="CuadroTexto 9">
          <a:extLst>
            <a:ext uri="{FF2B5EF4-FFF2-40B4-BE49-F238E27FC236}">
              <a16:creationId xmlns="" xmlns:a16="http://schemas.microsoft.com/office/drawing/2014/main" id="{1056F42D-D81A-4D3D-8B47-73FA1A557A07}"/>
            </a:ext>
          </a:extLst>
        </xdr:cNvPr>
        <xdr:cNvSpPr txBox="1"/>
      </xdr:nvSpPr>
      <xdr:spPr>
        <a:xfrm>
          <a:off x="2106706" y="941294"/>
          <a:ext cx="9984441" cy="40226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0"/>
              </a:solidFill>
              <a:latin typeface="Century Gothic" panose="020B0502020202020204" pitchFamily="34" charset="0"/>
            </a:rPr>
            <a:t>Censo de Información Ambiental Económica en GAD Provinciales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2801</xdr:colOff>
      <xdr:row>7</xdr:row>
      <xdr:rowOff>47625</xdr:rowOff>
    </xdr:to>
    <xdr:pic>
      <xdr:nvPicPr>
        <xdr:cNvPr id="7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4623676" cy="1419225"/>
        </a:xfrm>
        <a:prstGeom prst="rect">
          <a:avLst/>
        </a:prstGeom>
      </xdr:spPr>
    </xdr:pic>
    <xdr:clientData/>
  </xdr:twoCellAnchor>
  <xdr:twoCellAnchor>
    <xdr:from>
      <xdr:col>2</xdr:col>
      <xdr:colOff>238125</xdr:colOff>
      <xdr:row>1</xdr:row>
      <xdr:rowOff>123825</xdr:rowOff>
    </xdr:from>
    <xdr:to>
      <xdr:col>14</xdr:col>
      <xdr:colOff>67129</xdr:colOff>
      <xdr:row>5</xdr:row>
      <xdr:rowOff>114301</xdr:rowOff>
    </xdr:to>
    <xdr:sp macro="" textlink="">
      <xdr:nvSpPr>
        <xdr:cNvPr id="10" name="CuadroTexto 8">
          <a:extLst>
            <a:ext uri="{FF2B5EF4-FFF2-40B4-BE49-F238E27FC236}">
              <a16:creationId xmlns="" xmlns:a16="http://schemas.microsoft.com/office/drawing/2014/main" id="{1E17C4CE-BF08-4DE2-B8AD-45AA80D83388}"/>
            </a:ext>
          </a:extLst>
        </xdr:cNvPr>
        <xdr:cNvSpPr txBox="1"/>
      </xdr:nvSpPr>
      <xdr:spPr>
        <a:xfrm>
          <a:off x="2143125" y="323850"/>
          <a:ext cx="9496879" cy="7715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6480"/>
              </a:solidFill>
              <a:latin typeface="Century Gothic" panose="020B0502020202020204" pitchFamily="34" charset="0"/>
            </a:rPr>
            <a:t>TABLA 1. GAD PROVINCIALES ACREDITADOS COMO AUTORIDAD AMBIENTAL DE APLICACIÓN  RESPONSABLE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482714</xdr:colOff>
      <xdr:row>7</xdr:row>
      <xdr:rowOff>49090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4623676" cy="1419225"/>
        </a:xfrm>
        <a:prstGeom prst="rect">
          <a:avLst/>
        </a:prstGeom>
      </xdr:spPr>
    </xdr:pic>
    <xdr:clientData/>
  </xdr:twoCellAnchor>
  <xdr:twoCellAnchor>
    <xdr:from>
      <xdr:col>2</xdr:col>
      <xdr:colOff>344366</xdr:colOff>
      <xdr:row>1</xdr:row>
      <xdr:rowOff>58616</xdr:rowOff>
    </xdr:from>
    <xdr:to>
      <xdr:col>11</xdr:col>
      <xdr:colOff>335295</xdr:colOff>
      <xdr:row>5</xdr:row>
      <xdr:rowOff>30042</xdr:rowOff>
    </xdr:to>
    <xdr:sp macro="" textlink="">
      <xdr:nvSpPr>
        <xdr:cNvPr id="5" name="CuadroTexto 7">
          <a:extLst>
            <a:ext uri="{FF2B5EF4-FFF2-40B4-BE49-F238E27FC236}">
              <a16:creationId xmlns="" xmlns:a16="http://schemas.microsoft.com/office/drawing/2014/main" id="{ED2C5979-8B17-4AAB-922B-5049B85AE931}"/>
            </a:ext>
          </a:extLst>
        </xdr:cNvPr>
        <xdr:cNvSpPr txBox="1"/>
      </xdr:nvSpPr>
      <xdr:spPr>
        <a:xfrm>
          <a:off x="1926981" y="256443"/>
          <a:ext cx="9501276" cy="7627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6480"/>
              </a:solidFill>
              <a:latin typeface="Century Gothic" panose="020B0502020202020204" pitchFamily="34" charset="0"/>
            </a:rPr>
            <a:t>TABLA 2. NÚMERO DE PERMISOS AMBIENTALES EMITIDOS POR LOS GAD PROVINCIALES A TRAVÉS DEL SUIA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44564</xdr:colOff>
      <xdr:row>7</xdr:row>
      <xdr:rowOff>30040</xdr:rowOff>
    </xdr:to>
    <xdr:pic>
      <xdr:nvPicPr>
        <xdr:cNvPr id="6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4617814" cy="1430215"/>
        </a:xfrm>
        <a:prstGeom prst="rect">
          <a:avLst/>
        </a:prstGeom>
      </xdr:spPr>
    </xdr:pic>
    <xdr:clientData/>
  </xdr:twoCellAnchor>
  <xdr:twoCellAnchor>
    <xdr:from>
      <xdr:col>2</xdr:col>
      <xdr:colOff>628650</xdr:colOff>
      <xdr:row>1</xdr:row>
      <xdr:rowOff>66675</xdr:rowOff>
    </xdr:from>
    <xdr:to>
      <xdr:col>14</xdr:col>
      <xdr:colOff>124279</xdr:colOff>
      <xdr:row>5</xdr:row>
      <xdr:rowOff>38101</xdr:rowOff>
    </xdr:to>
    <xdr:sp macro="" textlink="">
      <xdr:nvSpPr>
        <xdr:cNvPr id="7" name="CuadroTexto 8">
          <a:extLst>
            <a:ext uri="{FF2B5EF4-FFF2-40B4-BE49-F238E27FC236}">
              <a16:creationId xmlns="" xmlns:a16="http://schemas.microsoft.com/office/drawing/2014/main" id="{66A1AD1A-8A8E-4411-B6F1-BB70E443D269}"/>
            </a:ext>
          </a:extLst>
        </xdr:cNvPr>
        <xdr:cNvSpPr txBox="1"/>
      </xdr:nvSpPr>
      <xdr:spPr>
        <a:xfrm>
          <a:off x="2152650" y="266700"/>
          <a:ext cx="9496879" cy="7715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6480"/>
              </a:solidFill>
              <a:latin typeface="Century Gothic" panose="020B0502020202020204" pitchFamily="34" charset="0"/>
            </a:rPr>
            <a:t>TABLA 3. GAD PROVINCIALES QUE EJECUTARON PROYECTOS EN GESTIÓN AMBIENTAL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330314</xdr:colOff>
      <xdr:row>7</xdr:row>
      <xdr:rowOff>49090</xdr:rowOff>
    </xdr:to>
    <xdr:pic>
      <xdr:nvPicPr>
        <xdr:cNvPr id="6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4617814" cy="1430215"/>
        </a:xfrm>
        <a:prstGeom prst="rect">
          <a:avLst/>
        </a:prstGeom>
      </xdr:spPr>
    </xdr:pic>
    <xdr:clientData/>
  </xdr:twoCellAnchor>
  <xdr:twoCellAnchor>
    <xdr:from>
      <xdr:col>2</xdr:col>
      <xdr:colOff>447675</xdr:colOff>
      <xdr:row>1</xdr:row>
      <xdr:rowOff>76200</xdr:rowOff>
    </xdr:from>
    <xdr:to>
      <xdr:col>13</xdr:col>
      <xdr:colOff>476704</xdr:colOff>
      <xdr:row>5</xdr:row>
      <xdr:rowOff>47626</xdr:rowOff>
    </xdr:to>
    <xdr:sp macro="" textlink="">
      <xdr:nvSpPr>
        <xdr:cNvPr id="7" name="CuadroTexto 8">
          <a:extLst>
            <a:ext uri="{FF2B5EF4-FFF2-40B4-BE49-F238E27FC236}">
              <a16:creationId xmlns="" xmlns:a16="http://schemas.microsoft.com/office/drawing/2014/main" id="{49920959-CC2F-4CE8-95BA-CB35FE379636}"/>
            </a:ext>
          </a:extLst>
        </xdr:cNvPr>
        <xdr:cNvSpPr txBox="1"/>
      </xdr:nvSpPr>
      <xdr:spPr>
        <a:xfrm>
          <a:off x="2219325" y="276225"/>
          <a:ext cx="9496879" cy="7715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6480"/>
              </a:solidFill>
              <a:latin typeface="Century Gothic" panose="020B0502020202020204" pitchFamily="34" charset="0"/>
            </a:rPr>
            <a:t>TABLA 5. GAD PROVINCIALES QUE EJECUTARON PROYECTOS REFERENTES AL CAMBIO CLIMÁTICO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339839</xdr:colOff>
      <xdr:row>7</xdr:row>
      <xdr:rowOff>30040</xdr:rowOff>
    </xdr:to>
    <xdr:pic>
      <xdr:nvPicPr>
        <xdr:cNvPr id="7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4617814" cy="1430215"/>
        </a:xfrm>
        <a:prstGeom prst="rect">
          <a:avLst/>
        </a:prstGeom>
      </xdr:spPr>
    </xdr:pic>
    <xdr:clientData/>
  </xdr:twoCellAnchor>
  <xdr:twoCellAnchor>
    <xdr:from>
      <xdr:col>2</xdr:col>
      <xdr:colOff>561975</xdr:colOff>
      <xdr:row>1</xdr:row>
      <xdr:rowOff>66675</xdr:rowOff>
    </xdr:from>
    <xdr:to>
      <xdr:col>12</xdr:col>
      <xdr:colOff>28659</xdr:colOff>
      <xdr:row>5</xdr:row>
      <xdr:rowOff>43485</xdr:rowOff>
    </xdr:to>
    <xdr:sp macro="" textlink="">
      <xdr:nvSpPr>
        <xdr:cNvPr id="8" name="CuadroTexto 10">
          <a:extLst>
            <a:ext uri="{FF2B5EF4-FFF2-40B4-BE49-F238E27FC236}">
              <a16:creationId xmlns="" xmlns:a16="http://schemas.microsoft.com/office/drawing/2014/main" id="{5D453E5B-6F17-41D6-ACC2-85444C204FB7}"/>
            </a:ext>
          </a:extLst>
        </xdr:cNvPr>
        <xdr:cNvSpPr txBox="1"/>
      </xdr:nvSpPr>
      <xdr:spPr>
        <a:xfrm>
          <a:off x="2400300" y="266700"/>
          <a:ext cx="8096334" cy="7769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6480"/>
              </a:solidFill>
              <a:latin typeface="Century Gothic" panose="020B0502020202020204" pitchFamily="34" charset="0"/>
            </a:rPr>
            <a:t>TABLA 7. INVERSIÓN DE PROYECTOS EN FOMENTO Y DESARROLLO PRODUCTIVO 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25514</xdr:colOff>
      <xdr:row>7</xdr:row>
      <xdr:rowOff>30040</xdr:rowOff>
    </xdr:to>
    <xdr:pic>
      <xdr:nvPicPr>
        <xdr:cNvPr id="6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4617814" cy="1430215"/>
        </a:xfrm>
        <a:prstGeom prst="rect">
          <a:avLst/>
        </a:prstGeom>
      </xdr:spPr>
    </xdr:pic>
    <xdr:clientData/>
  </xdr:twoCellAnchor>
  <xdr:twoCellAnchor>
    <xdr:from>
      <xdr:col>2</xdr:col>
      <xdr:colOff>419100</xdr:colOff>
      <xdr:row>1</xdr:row>
      <xdr:rowOff>57150</xdr:rowOff>
    </xdr:from>
    <xdr:to>
      <xdr:col>14</xdr:col>
      <xdr:colOff>152399</xdr:colOff>
      <xdr:row>5</xdr:row>
      <xdr:rowOff>28990</xdr:rowOff>
    </xdr:to>
    <xdr:sp macro="" textlink="">
      <xdr:nvSpPr>
        <xdr:cNvPr id="7" name="CuadroTexto 8">
          <a:extLst>
            <a:ext uri="{FF2B5EF4-FFF2-40B4-BE49-F238E27FC236}">
              <a16:creationId xmlns="" xmlns:a16="http://schemas.microsoft.com/office/drawing/2014/main" id="{D27F5F83-9088-4546-B744-6FA0AAE985B1}"/>
            </a:ext>
          </a:extLst>
        </xdr:cNvPr>
        <xdr:cNvSpPr txBox="1"/>
      </xdr:nvSpPr>
      <xdr:spPr>
        <a:xfrm>
          <a:off x="2000250" y="257175"/>
          <a:ext cx="9696449" cy="7719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6480"/>
              </a:solidFill>
              <a:latin typeface="Century Gothic" panose="020B0502020202020204" pitchFamily="34" charset="0"/>
            </a:rPr>
            <a:t>TABLA 8. NÚMERO DE GAD PROVINCIALES POR ETAPAS DEL PLAN PROVINCIAL DE RIEGO Y DRENAJE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273164</xdr:colOff>
      <xdr:row>7</xdr:row>
      <xdr:rowOff>30040</xdr:rowOff>
    </xdr:to>
    <xdr:pic>
      <xdr:nvPicPr>
        <xdr:cNvPr id="9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4617814" cy="1430215"/>
        </a:xfrm>
        <a:prstGeom prst="rect">
          <a:avLst/>
        </a:prstGeom>
      </xdr:spPr>
    </xdr:pic>
    <xdr:clientData/>
  </xdr:twoCellAnchor>
  <xdr:twoCellAnchor>
    <xdr:from>
      <xdr:col>2</xdr:col>
      <xdr:colOff>647700</xdr:colOff>
      <xdr:row>1</xdr:row>
      <xdr:rowOff>85725</xdr:rowOff>
    </xdr:from>
    <xdr:to>
      <xdr:col>11</xdr:col>
      <xdr:colOff>372757</xdr:colOff>
      <xdr:row>5</xdr:row>
      <xdr:rowOff>57565</xdr:rowOff>
    </xdr:to>
    <xdr:sp macro="" textlink="">
      <xdr:nvSpPr>
        <xdr:cNvPr id="10" name="CuadroTexto 6">
          <a:extLst>
            <a:ext uri="{FF2B5EF4-FFF2-40B4-BE49-F238E27FC236}">
              <a16:creationId xmlns="" xmlns:a16="http://schemas.microsoft.com/office/drawing/2014/main" id="{E93ED525-E9EB-49F2-ADBD-27CF7C478297}"/>
            </a:ext>
          </a:extLst>
        </xdr:cNvPr>
        <xdr:cNvSpPr txBox="1"/>
      </xdr:nvSpPr>
      <xdr:spPr>
        <a:xfrm>
          <a:off x="2171700" y="285750"/>
          <a:ext cx="9497707" cy="7719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6480"/>
              </a:solidFill>
              <a:latin typeface="Century Gothic" panose="020B0502020202020204" pitchFamily="34" charset="0"/>
            </a:rPr>
            <a:t>TABLA 10. INGRESOS DE LOS GAD PROVINCIALES PARA RIEGO Y DRENAJE POR FUENTE (DEVENGADO)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224468</xdr:colOff>
      <xdr:row>7</xdr:row>
      <xdr:rowOff>95250</xdr:rowOff>
    </xdr:to>
    <xdr:pic>
      <xdr:nvPicPr>
        <xdr:cNvPr id="10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3035593" cy="1466850"/>
        </a:xfrm>
        <a:prstGeom prst="rect">
          <a:avLst/>
        </a:prstGeom>
      </xdr:spPr>
    </xdr:pic>
    <xdr:clientData/>
  </xdr:twoCellAnchor>
  <xdr:twoCellAnchor>
    <xdr:from>
      <xdr:col>2</xdr:col>
      <xdr:colOff>1</xdr:colOff>
      <xdr:row>1</xdr:row>
      <xdr:rowOff>133350</xdr:rowOff>
    </xdr:from>
    <xdr:to>
      <xdr:col>10</xdr:col>
      <xdr:colOff>561976</xdr:colOff>
      <xdr:row>5</xdr:row>
      <xdr:rowOff>124240</xdr:rowOff>
    </xdr:to>
    <xdr:sp macro="" textlink="">
      <xdr:nvSpPr>
        <xdr:cNvPr id="11" name="CuadroTexto 8">
          <a:extLst>
            <a:ext uri="{FF2B5EF4-FFF2-40B4-BE49-F238E27FC236}">
              <a16:creationId xmlns="" xmlns:a16="http://schemas.microsoft.com/office/drawing/2014/main" id="{D6F2023C-3457-487E-91B3-43B5E04389CA}"/>
            </a:ext>
          </a:extLst>
        </xdr:cNvPr>
        <xdr:cNvSpPr txBox="1"/>
      </xdr:nvSpPr>
      <xdr:spPr>
        <a:xfrm>
          <a:off x="1924051" y="323850"/>
          <a:ext cx="8401050" cy="7719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646480"/>
              </a:solidFill>
              <a:latin typeface="Century Gothic" panose="020B0502020202020204" pitchFamily="34" charset="0"/>
            </a:rPr>
            <a:t>TABLA 11. GASTO EN ACTIVIDADES DE PROTECCIÓN Y GESTIÓN AMBIENTAL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showGridLines="0" tabSelected="1" zoomScale="85" zoomScaleNormal="85" workbookViewId="0">
      <selection activeCell="F7" sqref="F7"/>
    </sheetView>
  </sheetViews>
  <sheetFormatPr baseColWidth="10" defaultRowHeight="15" x14ac:dyDescent="0.25"/>
  <sheetData>
    <row r="1" spans="1:13" ht="93" customHeight="1" x14ac:dyDescent="0.25"/>
    <row r="3" spans="1:13" ht="15" customHeight="1" x14ac:dyDescent="0.2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 x14ac:dyDescent="0.25">
      <c r="A4" s="21" t="s">
        <v>29</v>
      </c>
      <c r="B4" s="21" t="s">
        <v>30</v>
      </c>
      <c r="C4" s="21"/>
      <c r="D4" s="21"/>
      <c r="E4" s="21"/>
      <c r="F4" s="21"/>
      <c r="G4" s="34"/>
      <c r="H4" s="34"/>
      <c r="I4" s="34"/>
      <c r="J4" s="34"/>
      <c r="K4" s="34"/>
      <c r="L4" s="34"/>
      <c r="M4" s="34"/>
    </row>
    <row r="5" spans="1:13" x14ac:dyDescent="0.25">
      <c r="A5" s="22" t="s">
        <v>31</v>
      </c>
      <c r="B5" s="22" t="s">
        <v>39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32</v>
      </c>
      <c r="B6" s="22" t="s">
        <v>40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 t="s">
        <v>33</v>
      </c>
      <c r="B7" s="22" t="s">
        <v>41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34</v>
      </c>
      <c r="B8" s="22" t="s">
        <v>50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22" t="s">
        <v>35</v>
      </c>
      <c r="B9" s="22" t="s">
        <v>42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1:13" x14ac:dyDescent="0.25">
      <c r="A10" s="22" t="s">
        <v>36</v>
      </c>
      <c r="B10" s="22" t="s">
        <v>43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5">
      <c r="A11" s="22" t="s">
        <v>37</v>
      </c>
      <c r="B11" s="22" t="s">
        <v>45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22" t="s">
        <v>38</v>
      </c>
      <c r="B12" s="22" t="s">
        <v>46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22" t="s">
        <v>44</v>
      </c>
      <c r="B13" s="22" t="s">
        <v>47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 t="s">
        <v>51</v>
      </c>
      <c r="B14" s="22" t="s">
        <v>48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22" t="s">
        <v>52</v>
      </c>
      <c r="B15" s="22" t="s">
        <v>49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</sheetData>
  <mergeCells count="3">
    <mergeCell ref="G4:K4"/>
    <mergeCell ref="L4:M4"/>
    <mergeCell ref="A3:M3"/>
  </mergeCells>
  <hyperlinks>
    <hyperlink ref="B5:M5" location="'T1'!A9" display="GAD provinciales Acreditados como Autoridad Ambiental de Aplicación  Responsable"/>
    <hyperlink ref="B6:M6" location="'T2'!A9" display="Número de permisos ambientales emitidos por los GAD Provinciales a través del SUIA."/>
    <hyperlink ref="B7:M7" location="'T3 - T4'!A9" display="GAD Provinciales que ejecutaron proyectos en gestión ambiental "/>
    <hyperlink ref="B9:M9" location="'T5-T6'!A9" display="GAD Provinciales que ejecutaron proyectos referentes al cambio climático "/>
    <hyperlink ref="B10:M10" location="'T5-T6'!A18" display="Proyectos e inversión en cambio climático"/>
    <hyperlink ref="B11:M11" location="'T7-T8'!A9" display="Inversión de proyectos en fomento y desarrollo productivo"/>
    <hyperlink ref="B12:M12" location="'T9-10'!A9" display="Número de GAD Provinciales por etapas del plan provincial de riego y drenaje "/>
    <hyperlink ref="B13:M13" location="'T9-10'!A19" display="Presupuesto en el plan de riego y drenaje"/>
    <hyperlink ref="B14:M14" location="'T11'!A9" display="Ingresos de los GAD Provinciales para riego y drenaje por fuente (devengado) "/>
    <hyperlink ref="B15:M15" location="'T12'!A9" display="Gasto en actividades de protección y gestión ambiental"/>
    <hyperlink ref="B5" location="'T1'!A9" display="GAD provinciales Acreditados como Autoridad Ambiental de Aplicación  Responsable"/>
    <hyperlink ref="B7" location="'T3-T4'!A9" display="GAD Provinciales que ejecutaron proyectos en gestión ambiental "/>
    <hyperlink ref="B8" location="'T3-T4'!A17" display="Inversión de proyectos en gestión ambiental "/>
    <hyperlink ref="B11" location="'T7'!A9" display="Inversión de proyectos en fomento y desarrollo productivo"/>
    <hyperlink ref="B12" location="'T8-9'!A9" display="Número de GAD Provinciales por etapas del plan provincial de riego y drenaje "/>
    <hyperlink ref="B13" location="'T8-9'!A18" display="Presupuesto en el plan de riego y drenaje"/>
    <hyperlink ref="B14" location="'T10'!A9" display="Ingresos de los GAD Provinciales para riego y drenaje por fuente (devengado) "/>
    <hyperlink ref="B15" location="'T11'!A9" display="Gasto en actividades de protección y gestión ambiental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showGridLines="0" zoomScaleNormal="100" workbookViewId="0">
      <selection activeCell="B15" sqref="B15"/>
    </sheetView>
  </sheetViews>
  <sheetFormatPr baseColWidth="10" defaultRowHeight="15" x14ac:dyDescent="0.25"/>
  <cols>
    <col min="2" max="2" width="17.140625" customWidth="1"/>
    <col min="3" max="3" width="19.28515625" customWidth="1"/>
  </cols>
  <sheetData>
    <row r="1" spans="1:14" s="1" customFormat="1" ht="15.75" x14ac:dyDescent="0.25"/>
    <row r="2" spans="1:14" s="1" customFormat="1" ht="15.75" x14ac:dyDescent="0.25">
      <c r="J2" s="7"/>
      <c r="N2" s="7"/>
    </row>
    <row r="5" spans="1:14" s="1" customFormat="1" ht="15.75" x14ac:dyDescent="0.25">
      <c r="J5" s="7"/>
      <c r="N5" s="7"/>
    </row>
    <row r="7" spans="1:14" s="1" customFormat="1" ht="15.75" x14ac:dyDescent="0.25">
      <c r="A7" s="37"/>
      <c r="B7" s="37"/>
      <c r="C7" s="37"/>
      <c r="D7" s="37"/>
      <c r="E7" s="37"/>
      <c r="F7" s="37"/>
      <c r="G7" s="37"/>
      <c r="H7" s="37"/>
      <c r="I7" s="37"/>
    </row>
    <row r="8" spans="1:14" s="1" customFormat="1" ht="15.75" x14ac:dyDescent="0.25"/>
    <row r="9" spans="1:14" s="1" customFormat="1" ht="15.75" x14ac:dyDescent="0.25">
      <c r="B9" s="36" t="s">
        <v>9</v>
      </c>
      <c r="C9" s="36" t="s">
        <v>28</v>
      </c>
      <c r="D9" s="36"/>
      <c r="E9" s="36"/>
    </row>
    <row r="10" spans="1:14" s="1" customFormat="1" ht="15.75" x14ac:dyDescent="0.25">
      <c r="B10" s="36"/>
      <c r="C10" s="17" t="s">
        <v>0</v>
      </c>
      <c r="D10" s="17" t="s">
        <v>1</v>
      </c>
      <c r="E10" s="17" t="s">
        <v>2</v>
      </c>
      <c r="G10" s="2"/>
      <c r="K10" s="3"/>
    </row>
    <row r="11" spans="1:14" s="1" customFormat="1" ht="19.5" customHeight="1" x14ac:dyDescent="0.25">
      <c r="B11" s="23">
        <v>2019</v>
      </c>
      <c r="C11" s="23">
        <v>19</v>
      </c>
      <c r="D11" s="23">
        <v>5</v>
      </c>
      <c r="E11" s="23">
        <v>24</v>
      </c>
      <c r="G11" s="4"/>
    </row>
    <row r="12" spans="1:14" s="1" customFormat="1" ht="19.5" customHeight="1" x14ac:dyDescent="0.25">
      <c r="B12" s="23">
        <v>2020</v>
      </c>
      <c r="C12" s="23">
        <v>19</v>
      </c>
      <c r="D12" s="23">
        <v>5</v>
      </c>
      <c r="E12" s="23">
        <v>24</v>
      </c>
      <c r="G12" s="4"/>
    </row>
    <row r="13" spans="1:14" s="1" customFormat="1" ht="19.5" customHeight="1" x14ac:dyDescent="0.25">
      <c r="B13" s="23">
        <v>2021</v>
      </c>
      <c r="C13" s="23">
        <v>19</v>
      </c>
      <c r="D13" s="23">
        <v>5</v>
      </c>
      <c r="E13" s="23">
        <v>24</v>
      </c>
      <c r="G13" s="4"/>
    </row>
    <row r="14" spans="1:14" s="1" customFormat="1" ht="16.5" x14ac:dyDescent="0.3">
      <c r="B14" s="5" t="s">
        <v>58</v>
      </c>
    </row>
  </sheetData>
  <mergeCells count="3">
    <mergeCell ref="C9:E9"/>
    <mergeCell ref="B9:B10"/>
    <mergeCell ref="A7:I7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showGridLines="0" zoomScaleNormal="100" workbookViewId="0">
      <selection activeCell="B16" sqref="B16"/>
    </sheetView>
  </sheetViews>
  <sheetFormatPr baseColWidth="10" defaultRowHeight="15" x14ac:dyDescent="0.25"/>
  <cols>
    <col min="2" max="2" width="12.28515625" customWidth="1"/>
    <col min="3" max="3" width="25" bestFit="1" customWidth="1"/>
    <col min="4" max="4" width="22.85546875" bestFit="1" customWidth="1"/>
    <col min="5" max="5" width="22.7109375" bestFit="1" customWidth="1"/>
    <col min="6" max="6" width="14.85546875" customWidth="1"/>
  </cols>
  <sheetData>
    <row r="1" spans="1:14" s="1" customFormat="1" ht="15.75" x14ac:dyDescent="0.25"/>
    <row r="2" spans="1:14" s="1" customFormat="1" ht="15.75" x14ac:dyDescent="0.25">
      <c r="J2" s="7"/>
      <c r="N2" s="7"/>
    </row>
    <row r="3" spans="1:14" s="1" customFormat="1" ht="15.75" x14ac:dyDescent="0.25"/>
    <row r="4" spans="1:14" s="1" customFormat="1" ht="15.75" x14ac:dyDescent="0.25"/>
    <row r="5" spans="1:14" s="1" customFormat="1" ht="15.75" x14ac:dyDescent="0.25"/>
    <row r="8" spans="1:14" s="1" customFormat="1" ht="15.75" x14ac:dyDescent="0.25">
      <c r="A8" s="37"/>
      <c r="B8" s="37"/>
      <c r="C8" s="37"/>
      <c r="D8" s="37"/>
      <c r="E8" s="37"/>
      <c r="F8" s="37"/>
    </row>
    <row r="9" spans="1:14" s="1" customFormat="1" ht="15.75" x14ac:dyDescent="0.25">
      <c r="B9" s="38" t="s">
        <v>9</v>
      </c>
      <c r="C9" s="36" t="s">
        <v>3</v>
      </c>
      <c r="D9" s="36"/>
      <c r="E9" s="36"/>
      <c r="F9" s="38" t="s">
        <v>4</v>
      </c>
    </row>
    <row r="10" spans="1:14" s="1" customFormat="1" ht="15.75" x14ac:dyDescent="0.25">
      <c r="B10" s="38"/>
      <c r="C10" s="18" t="s">
        <v>5</v>
      </c>
      <c r="D10" s="18" t="s">
        <v>6</v>
      </c>
      <c r="E10" s="18" t="s">
        <v>7</v>
      </c>
      <c r="F10" s="38"/>
    </row>
    <row r="11" spans="1:14" s="1" customFormat="1" ht="15.75" x14ac:dyDescent="0.25">
      <c r="B11" s="38"/>
      <c r="C11" s="17" t="s">
        <v>8</v>
      </c>
      <c r="D11" s="17" t="s">
        <v>8</v>
      </c>
      <c r="E11" s="17" t="s">
        <v>8</v>
      </c>
      <c r="F11" s="38"/>
    </row>
    <row r="12" spans="1:14" x14ac:dyDescent="0.25">
      <c r="B12" s="23">
        <v>2019</v>
      </c>
      <c r="C12" s="23">
        <v>6998</v>
      </c>
      <c r="D12" s="23">
        <v>2239</v>
      </c>
      <c r="E12" s="23">
        <v>46</v>
      </c>
      <c r="F12" s="23">
        <v>9283</v>
      </c>
    </row>
    <row r="13" spans="1:14" x14ac:dyDescent="0.25">
      <c r="B13" s="23">
        <v>2020</v>
      </c>
      <c r="C13" s="23">
        <v>5540</v>
      </c>
      <c r="D13" s="23">
        <v>1009</v>
      </c>
      <c r="E13" s="23">
        <v>34</v>
      </c>
      <c r="F13" s="23">
        <v>6583</v>
      </c>
    </row>
    <row r="14" spans="1:14" x14ac:dyDescent="0.25">
      <c r="B14" s="23">
        <v>2021</v>
      </c>
      <c r="C14" s="23">
        <v>8412</v>
      </c>
      <c r="D14" s="23">
        <v>1407</v>
      </c>
      <c r="E14" s="23">
        <v>57</v>
      </c>
      <c r="F14" s="23">
        <v>9876</v>
      </c>
    </row>
    <row r="15" spans="1:14" ht="15.75" x14ac:dyDescent="0.3">
      <c r="B15" s="5" t="s">
        <v>58</v>
      </c>
    </row>
  </sheetData>
  <mergeCells count="4">
    <mergeCell ref="A8:F8"/>
    <mergeCell ref="B9:B11"/>
    <mergeCell ref="C9:E9"/>
    <mergeCell ref="F9:F11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2"/>
  <sheetViews>
    <sheetView showGridLines="0" workbookViewId="0">
      <selection activeCell="B23" sqref="B23"/>
    </sheetView>
  </sheetViews>
  <sheetFormatPr baseColWidth="10" defaultRowHeight="15" x14ac:dyDescent="0.25"/>
  <cols>
    <col min="3" max="3" width="15.7109375" customWidth="1"/>
    <col min="4" max="4" width="14.28515625" customWidth="1"/>
    <col min="5" max="5" width="13.5703125" customWidth="1"/>
    <col min="6" max="6" width="12.7109375" bestFit="1" customWidth="1"/>
    <col min="7" max="7" width="13.7109375" bestFit="1" customWidth="1"/>
  </cols>
  <sheetData>
    <row r="1" spans="1:256" s="1" customFormat="1" ht="15.75" x14ac:dyDescent="0.25"/>
    <row r="2" spans="1:256" s="1" customFormat="1" ht="15.75" x14ac:dyDescent="0.25">
      <c r="J2" s="7"/>
      <c r="N2" s="7"/>
    </row>
    <row r="3" spans="1:256" s="1" customFormat="1" ht="15.75" x14ac:dyDescent="0.25"/>
    <row r="4" spans="1:256" s="1" customFormat="1" ht="15.75" x14ac:dyDescent="0.25"/>
    <row r="5" spans="1:256" s="1" customFormat="1" ht="15.75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  <c r="IS5" s="40"/>
      <c r="IT5" s="40"/>
      <c r="IU5" s="40"/>
      <c r="IV5" s="40"/>
    </row>
    <row r="6" spans="1:256" s="1" customFormat="1" ht="15.75" x14ac:dyDescent="0.2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  <c r="IS6" s="40"/>
      <c r="IT6" s="40"/>
      <c r="IU6" s="40"/>
      <c r="IV6" s="40"/>
    </row>
    <row r="7" spans="1:256" s="1" customFormat="1" ht="15.75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  <c r="IT7" s="15"/>
      <c r="IU7" s="15"/>
      <c r="IV7" s="15"/>
    </row>
    <row r="8" spans="1:256" ht="15.75" customHeight="1" x14ac:dyDescent="0.25"/>
    <row r="9" spans="1:256" ht="15.75" customHeight="1" x14ac:dyDescent="0.25">
      <c r="B9" s="38" t="s">
        <v>9</v>
      </c>
      <c r="C9" s="36" t="s">
        <v>28</v>
      </c>
      <c r="D9" s="36"/>
      <c r="E9" s="36"/>
      <c r="F9" s="14"/>
    </row>
    <row r="10" spans="1:256" ht="25.5" customHeight="1" x14ac:dyDescent="0.25">
      <c r="B10" s="38"/>
      <c r="C10" s="17" t="s">
        <v>0</v>
      </c>
      <c r="D10" s="17" t="s">
        <v>1</v>
      </c>
      <c r="E10" s="17" t="s">
        <v>10</v>
      </c>
    </row>
    <row r="11" spans="1:256" x14ac:dyDescent="0.25">
      <c r="B11" s="23">
        <v>2019</v>
      </c>
      <c r="C11" s="23">
        <v>17</v>
      </c>
      <c r="D11" s="23">
        <v>7</v>
      </c>
      <c r="E11" s="23">
        <v>24</v>
      </c>
    </row>
    <row r="12" spans="1:256" x14ac:dyDescent="0.25">
      <c r="B12" s="23">
        <v>2020</v>
      </c>
      <c r="C12" s="23">
        <v>23</v>
      </c>
      <c r="D12" s="23">
        <v>1</v>
      </c>
      <c r="E12" s="23">
        <v>24</v>
      </c>
    </row>
    <row r="13" spans="1:256" x14ac:dyDescent="0.25">
      <c r="B13" s="23">
        <v>2021</v>
      </c>
      <c r="C13" s="23">
        <v>23</v>
      </c>
      <c r="D13" s="23">
        <v>1</v>
      </c>
      <c r="E13" s="23">
        <v>24</v>
      </c>
    </row>
    <row r="14" spans="1:256" ht="15.75" x14ac:dyDescent="0.3">
      <c r="B14" s="5" t="s">
        <v>58</v>
      </c>
    </row>
    <row r="16" spans="1:256" x14ac:dyDescent="0.25">
      <c r="A16" s="37" t="s">
        <v>53</v>
      </c>
      <c r="B16" s="37"/>
      <c r="C16" s="37"/>
      <c r="D16" s="37"/>
      <c r="E16" s="37"/>
      <c r="F16" s="37"/>
      <c r="G16" s="37"/>
      <c r="H16" s="37"/>
      <c r="I16" s="9"/>
      <c r="J16" s="9"/>
      <c r="K16" s="9"/>
      <c r="L16" s="9"/>
      <c r="M16" s="9"/>
      <c r="N16" s="9"/>
    </row>
    <row r="18" spans="2:5" ht="38.25" customHeight="1" x14ac:dyDescent="0.25">
      <c r="B18" s="16" t="s">
        <v>9</v>
      </c>
      <c r="C18" s="16" t="s">
        <v>56</v>
      </c>
      <c r="D18" s="41" t="s">
        <v>57</v>
      </c>
      <c r="E18" s="41"/>
    </row>
    <row r="19" spans="2:5" x14ac:dyDescent="0.25">
      <c r="B19" s="24">
        <v>2019</v>
      </c>
      <c r="C19" s="25">
        <v>108</v>
      </c>
      <c r="D19" s="39">
        <v>9543327.6099999994</v>
      </c>
      <c r="E19" s="39"/>
    </row>
    <row r="20" spans="2:5" x14ac:dyDescent="0.25">
      <c r="B20" s="24">
        <v>2020</v>
      </c>
      <c r="C20" s="25">
        <v>128</v>
      </c>
      <c r="D20" s="39">
        <v>7084207.75</v>
      </c>
      <c r="E20" s="39"/>
    </row>
    <row r="21" spans="2:5" x14ac:dyDescent="0.25">
      <c r="B21" s="24">
        <v>2021</v>
      </c>
      <c r="C21" s="25">
        <v>112</v>
      </c>
      <c r="D21" s="39">
        <v>8376674.3899999997</v>
      </c>
      <c r="E21" s="39"/>
    </row>
    <row r="22" spans="2:5" ht="15.75" x14ac:dyDescent="0.3">
      <c r="B22" s="5" t="s">
        <v>58</v>
      </c>
    </row>
  </sheetData>
  <mergeCells count="69">
    <mergeCell ref="IO6:IV6"/>
    <mergeCell ref="FE6:FL6"/>
    <mergeCell ref="FM6:FT6"/>
    <mergeCell ref="FU6:GB6"/>
    <mergeCell ref="GC6:GJ6"/>
    <mergeCell ref="GK6:GR6"/>
    <mergeCell ref="GS6:GZ6"/>
    <mergeCell ref="HA6:HH6"/>
    <mergeCell ref="HI6:HP6"/>
    <mergeCell ref="HQ6:HX6"/>
    <mergeCell ref="HY6:IF6"/>
    <mergeCell ref="IG6:IN6"/>
    <mergeCell ref="EW5:FD5"/>
    <mergeCell ref="AO6:AV6"/>
    <mergeCell ref="AW6:BD6"/>
    <mergeCell ref="EW6:FD6"/>
    <mergeCell ref="BM6:BT6"/>
    <mergeCell ref="BU6:CB6"/>
    <mergeCell ref="CC6:CJ6"/>
    <mergeCell ref="CK6:CR6"/>
    <mergeCell ref="CS6:CZ6"/>
    <mergeCell ref="DA6:DH6"/>
    <mergeCell ref="DI6:DP6"/>
    <mergeCell ref="DQ6:DX6"/>
    <mergeCell ref="DY6:EF6"/>
    <mergeCell ref="EG6:EN6"/>
    <mergeCell ref="EO6:EV6"/>
    <mergeCell ref="BE6:BL6"/>
    <mergeCell ref="DI5:DP5"/>
    <mergeCell ref="DQ5:DX5"/>
    <mergeCell ref="DY5:EF5"/>
    <mergeCell ref="EG5:EN5"/>
    <mergeCell ref="EO5:EV5"/>
    <mergeCell ref="DA5:DH5"/>
    <mergeCell ref="Q5:X5"/>
    <mergeCell ref="Y5:AF5"/>
    <mergeCell ref="AG5:AN5"/>
    <mergeCell ref="AO5:AV5"/>
    <mergeCell ref="AW5:BD5"/>
    <mergeCell ref="BE5:BL5"/>
    <mergeCell ref="BM5:BT5"/>
    <mergeCell ref="BU5:CB5"/>
    <mergeCell ref="CC5:CJ5"/>
    <mergeCell ref="CK5:CR5"/>
    <mergeCell ref="CS5:CZ5"/>
    <mergeCell ref="IG5:IN5"/>
    <mergeCell ref="IO5:IV5"/>
    <mergeCell ref="FE5:FL5"/>
    <mergeCell ref="FM5:FT5"/>
    <mergeCell ref="FU5:GB5"/>
    <mergeCell ref="GC5:GJ5"/>
    <mergeCell ref="GK5:GR5"/>
    <mergeCell ref="GS5:GZ5"/>
    <mergeCell ref="HA5:HH5"/>
    <mergeCell ref="HI5:HP5"/>
    <mergeCell ref="HQ5:HX5"/>
    <mergeCell ref="HY5:IF5"/>
    <mergeCell ref="B9:B10"/>
    <mergeCell ref="A5:P5"/>
    <mergeCell ref="A6:P6"/>
    <mergeCell ref="D20:E20"/>
    <mergeCell ref="A16:H16"/>
    <mergeCell ref="D18:E18"/>
    <mergeCell ref="C9:E9"/>
    <mergeCell ref="D21:E21"/>
    <mergeCell ref="Q6:X6"/>
    <mergeCell ref="Y6:AF6"/>
    <mergeCell ref="AG6:AN6"/>
    <mergeCell ref="D19:E1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showGridLines="0" workbookViewId="0">
      <selection activeCell="F20" sqref="F20"/>
    </sheetView>
  </sheetViews>
  <sheetFormatPr baseColWidth="10" defaultRowHeight="15" x14ac:dyDescent="0.25"/>
  <cols>
    <col min="2" max="2" width="15.140625" customWidth="1"/>
    <col min="3" max="3" width="20.85546875" customWidth="1"/>
    <col min="4" max="4" width="18.28515625" customWidth="1"/>
  </cols>
  <sheetData>
    <row r="1" spans="1:14" s="1" customFormat="1" ht="15.75" x14ac:dyDescent="0.25"/>
    <row r="2" spans="1:14" s="1" customFormat="1" ht="15.75" x14ac:dyDescent="0.25">
      <c r="J2" s="7"/>
      <c r="N2" s="7"/>
    </row>
    <row r="3" spans="1:14" s="1" customFormat="1" ht="15.75" x14ac:dyDescent="0.25">
      <c r="J3" s="7"/>
      <c r="N3" s="7"/>
    </row>
    <row r="4" spans="1:14" s="1" customFormat="1" ht="15.75" x14ac:dyDescent="0.25">
      <c r="J4" s="7"/>
      <c r="N4" s="7"/>
    </row>
    <row r="5" spans="1:14" s="1" customFormat="1" ht="15.75" x14ac:dyDescent="0.25"/>
    <row r="8" spans="1:14" s="1" customFormat="1" ht="15.75" x14ac:dyDescent="0.25">
      <c r="G8" s="13"/>
    </row>
    <row r="9" spans="1:14" s="1" customFormat="1" ht="25.5" customHeight="1" x14ac:dyDescent="0.25">
      <c r="B9" s="38" t="s">
        <v>9</v>
      </c>
      <c r="C9" s="36" t="s">
        <v>28</v>
      </c>
      <c r="D9" s="36"/>
      <c r="E9" s="36"/>
      <c r="F9" s="14"/>
      <c r="G9" s="13"/>
    </row>
    <row r="10" spans="1:14" s="1" customFormat="1" ht="15.75" x14ac:dyDescent="0.25">
      <c r="B10" s="38"/>
      <c r="C10" s="17" t="s">
        <v>0</v>
      </c>
      <c r="D10" s="17" t="s">
        <v>1</v>
      </c>
      <c r="E10" s="17" t="s">
        <v>2</v>
      </c>
      <c r="G10" s="13"/>
    </row>
    <row r="11" spans="1:14" x14ac:dyDescent="0.25">
      <c r="B11" s="23">
        <v>2019</v>
      </c>
      <c r="C11" s="23">
        <v>15</v>
      </c>
      <c r="D11" s="23">
        <v>9</v>
      </c>
      <c r="E11" s="23">
        <v>24</v>
      </c>
    </row>
    <row r="12" spans="1:14" x14ac:dyDescent="0.25">
      <c r="B12" s="23">
        <v>2020</v>
      </c>
      <c r="C12" s="23">
        <v>17</v>
      </c>
      <c r="D12" s="23">
        <v>7</v>
      </c>
      <c r="E12" s="23">
        <v>24</v>
      </c>
    </row>
    <row r="13" spans="1:14" x14ac:dyDescent="0.25">
      <c r="B13" s="23">
        <v>2021</v>
      </c>
      <c r="C13" s="23">
        <v>17</v>
      </c>
      <c r="D13" s="23">
        <v>7</v>
      </c>
      <c r="E13" s="23">
        <v>24</v>
      </c>
    </row>
    <row r="14" spans="1:14" ht="15.75" x14ac:dyDescent="0.3">
      <c r="B14" s="5" t="s">
        <v>58</v>
      </c>
      <c r="C14" s="10"/>
      <c r="D14" s="11"/>
      <c r="E14" s="11"/>
      <c r="F14" s="6"/>
    </row>
    <row r="16" spans="1:14" s="1" customFormat="1" ht="15.75" x14ac:dyDescent="0.25">
      <c r="A16" s="37" t="s">
        <v>54</v>
      </c>
      <c r="B16" s="37"/>
      <c r="C16" s="37"/>
      <c r="D16" s="37"/>
      <c r="E16" s="37"/>
      <c r="F16" s="37"/>
      <c r="G16" s="37"/>
      <c r="H16" s="37"/>
    </row>
    <row r="17" spans="2:8" s="1" customFormat="1" ht="15.75" x14ac:dyDescent="0.25"/>
    <row r="18" spans="2:8" s="1" customFormat="1" ht="41.45" customHeight="1" x14ac:dyDescent="0.25">
      <c r="B18" s="19" t="s">
        <v>9</v>
      </c>
      <c r="C18" s="19" t="s">
        <v>11</v>
      </c>
      <c r="D18" s="19" t="s">
        <v>12</v>
      </c>
      <c r="H18" s="12"/>
    </row>
    <row r="19" spans="2:8" x14ac:dyDescent="0.25">
      <c r="B19" s="23">
        <v>2019</v>
      </c>
      <c r="C19" s="23">
        <v>30</v>
      </c>
      <c r="D19" s="29">
        <v>1618448.1199999994</v>
      </c>
    </row>
    <row r="20" spans="2:8" x14ac:dyDescent="0.25">
      <c r="B20" s="23">
        <v>2020</v>
      </c>
      <c r="C20" s="23">
        <v>43</v>
      </c>
      <c r="D20" s="29">
        <v>1860330.55</v>
      </c>
    </row>
    <row r="21" spans="2:8" x14ac:dyDescent="0.25">
      <c r="B21" s="23">
        <v>2021</v>
      </c>
      <c r="C21" s="23">
        <v>40</v>
      </c>
      <c r="D21" s="29">
        <v>1292194.48</v>
      </c>
    </row>
    <row r="22" spans="2:8" ht="15.75" x14ac:dyDescent="0.3">
      <c r="B22" s="5" t="s">
        <v>58</v>
      </c>
    </row>
  </sheetData>
  <mergeCells count="3">
    <mergeCell ref="A16:H16"/>
    <mergeCell ref="C9:E9"/>
    <mergeCell ref="B9:B10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showGridLines="0" zoomScaleNormal="100" workbookViewId="0">
      <selection activeCell="C15" sqref="C15"/>
    </sheetView>
  </sheetViews>
  <sheetFormatPr baseColWidth="10" defaultRowHeight="15" x14ac:dyDescent="0.25"/>
  <cols>
    <col min="2" max="2" width="16.140625" customWidth="1"/>
    <col min="3" max="3" width="15.85546875" customWidth="1"/>
    <col min="4" max="4" width="16.5703125" customWidth="1"/>
    <col min="5" max="5" width="14.5703125" customWidth="1"/>
    <col min="6" max="6" width="12.140625" bestFit="1" customWidth="1"/>
    <col min="7" max="7" width="13.140625" bestFit="1" customWidth="1"/>
  </cols>
  <sheetData>
    <row r="1" spans="1:14" s="1" customFormat="1" ht="15.75" x14ac:dyDescent="0.25"/>
    <row r="2" spans="1:14" s="1" customFormat="1" ht="15.75" x14ac:dyDescent="0.25">
      <c r="J2" s="7"/>
      <c r="N2" s="7"/>
    </row>
    <row r="3" spans="1:14" s="1" customFormat="1" ht="15.75" x14ac:dyDescent="0.25"/>
    <row r="4" spans="1:14" s="1" customFormat="1" ht="15.75" x14ac:dyDescent="0.25"/>
    <row r="5" spans="1:14" s="1" customFormat="1" ht="15.75" x14ac:dyDescent="0.25"/>
    <row r="6" spans="1:14" s="1" customFormat="1" ht="15.75" x14ac:dyDescent="0.25"/>
    <row r="7" spans="1:14" s="1" customFormat="1" ht="15.75" x14ac:dyDescent="0.25"/>
    <row r="8" spans="1:14" s="8" customFormat="1" ht="15.75" customHeight="1" x14ac:dyDescent="0.2">
      <c r="A8" s="37"/>
      <c r="B8" s="37"/>
      <c r="C8" s="37"/>
      <c r="D8" s="37"/>
      <c r="E8" s="37"/>
    </row>
    <row r="9" spans="1:14" s="1" customFormat="1" ht="38.25" customHeight="1" x14ac:dyDescent="0.25">
      <c r="A9"/>
      <c r="B9" s="19" t="s">
        <v>9</v>
      </c>
      <c r="C9" s="38" t="s">
        <v>13</v>
      </c>
      <c r="D9" s="38"/>
      <c r="E9"/>
    </row>
    <row r="10" spans="1:14" ht="15.75" customHeight="1" x14ac:dyDescent="0.25">
      <c r="B10" s="23">
        <v>2019</v>
      </c>
      <c r="C10" s="44">
        <v>21182279.350000001</v>
      </c>
      <c r="D10" s="45"/>
    </row>
    <row r="11" spans="1:14" ht="15.75" customHeight="1" x14ac:dyDescent="0.25">
      <c r="B11" s="32">
        <v>2020</v>
      </c>
      <c r="C11" s="46">
        <v>25812526.600000013</v>
      </c>
      <c r="D11" s="46"/>
    </row>
    <row r="12" spans="1:14" x14ac:dyDescent="0.25">
      <c r="B12" s="33">
        <v>2021</v>
      </c>
      <c r="C12" s="42">
        <v>26553264.969999999</v>
      </c>
      <c r="D12" s="43"/>
    </row>
    <row r="13" spans="1:14" ht="15.75" x14ac:dyDescent="0.3">
      <c r="B13" s="5" t="s">
        <v>58</v>
      </c>
    </row>
  </sheetData>
  <mergeCells count="5">
    <mergeCell ref="C12:D12"/>
    <mergeCell ref="C9:D9"/>
    <mergeCell ref="A8:E8"/>
    <mergeCell ref="C10:D10"/>
    <mergeCell ref="C11:D11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showGridLines="0" topLeftCell="A10" workbookViewId="0">
      <selection activeCell="B25" sqref="B25"/>
    </sheetView>
  </sheetViews>
  <sheetFormatPr baseColWidth="10" defaultRowHeight="15" x14ac:dyDescent="0.25"/>
  <cols>
    <col min="2" max="2" width="12.28515625" bestFit="1" customWidth="1"/>
    <col min="3" max="3" width="17.42578125" customWidth="1"/>
    <col min="4" max="4" width="17.7109375" customWidth="1"/>
  </cols>
  <sheetData>
    <row r="1" spans="2:14" s="1" customFormat="1" ht="15.75" x14ac:dyDescent="0.25"/>
    <row r="2" spans="2:14" s="1" customFormat="1" ht="15.75" x14ac:dyDescent="0.25">
      <c r="J2" s="7"/>
      <c r="N2" s="7"/>
    </row>
    <row r="3" spans="2:14" s="1" customFormat="1" ht="15.75" x14ac:dyDescent="0.25"/>
    <row r="4" spans="2:14" s="1" customFormat="1" ht="15.75" x14ac:dyDescent="0.25"/>
    <row r="5" spans="2:14" s="1" customFormat="1" ht="15.75" x14ac:dyDescent="0.25"/>
    <row r="6" spans="2:14" s="1" customFormat="1" ht="15.75" x14ac:dyDescent="0.25"/>
    <row r="7" spans="2:14" s="1" customFormat="1" ht="15.75" x14ac:dyDescent="0.25"/>
    <row r="9" spans="2:14" s="1" customFormat="1" ht="15.75" customHeight="1" x14ac:dyDescent="0.25">
      <c r="B9" s="38" t="s">
        <v>9</v>
      </c>
      <c r="C9" s="38" t="s">
        <v>14</v>
      </c>
      <c r="D9" s="38"/>
      <c r="E9" s="38"/>
    </row>
    <row r="10" spans="2:14" s="1" customFormat="1" ht="25.5" x14ac:dyDescent="0.25">
      <c r="B10" s="38"/>
      <c r="C10" s="19" t="s">
        <v>15</v>
      </c>
      <c r="D10" s="19" t="s">
        <v>16</v>
      </c>
      <c r="E10" s="19" t="s">
        <v>17</v>
      </c>
    </row>
    <row r="11" spans="2:14" x14ac:dyDescent="0.25">
      <c r="B11" s="23">
        <v>2019</v>
      </c>
      <c r="C11" s="23">
        <v>17</v>
      </c>
      <c r="D11" s="23">
        <v>4</v>
      </c>
      <c r="E11" s="23">
        <v>3</v>
      </c>
    </row>
    <row r="12" spans="2:14" x14ac:dyDescent="0.25">
      <c r="B12" s="23">
        <v>2020</v>
      </c>
      <c r="C12" s="23">
        <v>17</v>
      </c>
      <c r="D12" s="23">
        <v>4</v>
      </c>
      <c r="E12" s="23">
        <v>3</v>
      </c>
    </row>
    <row r="13" spans="2:14" x14ac:dyDescent="0.25">
      <c r="B13" s="23">
        <v>2021</v>
      </c>
      <c r="C13" s="23">
        <v>19</v>
      </c>
      <c r="D13" s="23">
        <v>3</v>
      </c>
      <c r="E13" s="23">
        <v>2</v>
      </c>
    </row>
    <row r="14" spans="2:14" ht="15.75" x14ac:dyDescent="0.3">
      <c r="B14" s="5" t="s">
        <v>58</v>
      </c>
    </row>
    <row r="17" spans="1:8" s="1" customFormat="1" ht="15.75" x14ac:dyDescent="0.25">
      <c r="A17" s="37" t="s">
        <v>55</v>
      </c>
      <c r="B17" s="37"/>
      <c r="C17" s="37"/>
      <c r="D17" s="37"/>
      <c r="E17" s="37"/>
      <c r="F17" s="37"/>
      <c r="G17" s="37"/>
      <c r="H17" s="37"/>
    </row>
    <row r="18" spans="1:8" s="1" customFormat="1" ht="15.75" x14ac:dyDescent="0.25"/>
    <row r="19" spans="1:8" s="1" customFormat="1" ht="46.9" customHeight="1" x14ac:dyDescent="0.25">
      <c r="B19" s="38" t="s">
        <v>9</v>
      </c>
      <c r="C19" s="38" t="s">
        <v>18</v>
      </c>
      <c r="D19" s="38"/>
    </row>
    <row r="20" spans="1:8" s="1" customFormat="1" ht="11.45" customHeight="1" x14ac:dyDescent="0.25">
      <c r="B20" s="38"/>
      <c r="C20" s="38"/>
      <c r="D20" s="38"/>
    </row>
    <row r="21" spans="1:8" s="1" customFormat="1" ht="15.6" hidden="1" customHeight="1" x14ac:dyDescent="0.25">
      <c r="B21" s="20"/>
      <c r="C21" s="20"/>
      <c r="D21" s="20"/>
    </row>
    <row r="22" spans="1:8" x14ac:dyDescent="0.25">
      <c r="B22" s="23">
        <v>2019</v>
      </c>
      <c r="C22" s="48">
        <v>6927871299.6900005</v>
      </c>
      <c r="D22" s="48"/>
    </row>
    <row r="23" spans="1:8" x14ac:dyDescent="0.25">
      <c r="B23" s="23">
        <v>2020</v>
      </c>
      <c r="C23" s="48">
        <v>6927871743.4900007</v>
      </c>
      <c r="D23" s="48"/>
    </row>
    <row r="24" spans="1:8" x14ac:dyDescent="0.25">
      <c r="B24" s="23">
        <v>2021</v>
      </c>
      <c r="C24" s="48">
        <v>6585255341.7800007</v>
      </c>
      <c r="D24" s="48"/>
    </row>
    <row r="25" spans="1:8" ht="15.75" x14ac:dyDescent="0.3">
      <c r="B25" s="5" t="s">
        <v>58</v>
      </c>
    </row>
    <row r="26" spans="1:8" ht="16.5" customHeight="1" x14ac:dyDescent="0.3">
      <c r="B26" s="47"/>
      <c r="C26" s="47"/>
      <c r="D26" s="47"/>
      <c r="E26" s="47"/>
      <c r="F26" s="47"/>
    </row>
  </sheetData>
  <mergeCells count="9">
    <mergeCell ref="B26:F26"/>
    <mergeCell ref="B9:B10"/>
    <mergeCell ref="C9:E9"/>
    <mergeCell ref="A17:H17"/>
    <mergeCell ref="B19:B20"/>
    <mergeCell ref="C24:D24"/>
    <mergeCell ref="C22:D22"/>
    <mergeCell ref="C19:D20"/>
    <mergeCell ref="C23:D2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4"/>
  <sheetViews>
    <sheetView showGridLines="0" workbookViewId="0">
      <selection activeCell="B14" sqref="B14"/>
    </sheetView>
  </sheetViews>
  <sheetFormatPr baseColWidth="10" defaultRowHeight="15" x14ac:dyDescent="0.25"/>
  <cols>
    <col min="3" max="3" width="21.140625" customWidth="1"/>
    <col min="4" max="4" width="18" customWidth="1"/>
    <col min="5" max="5" width="15" customWidth="1"/>
    <col min="6" max="6" width="15.28515625" customWidth="1"/>
    <col min="7" max="7" width="17.5703125" customWidth="1"/>
    <col min="8" max="8" width="15.5703125" customWidth="1"/>
    <col min="9" max="9" width="15.28515625" customWidth="1"/>
    <col min="10" max="10" width="17.28515625" customWidth="1"/>
  </cols>
  <sheetData>
    <row r="1" spans="2:14" s="1" customFormat="1" ht="15.75" x14ac:dyDescent="0.25"/>
    <row r="2" spans="2:14" s="1" customFormat="1" ht="15.75" x14ac:dyDescent="0.25"/>
    <row r="3" spans="2:14" s="1" customFormat="1" ht="15.75" x14ac:dyDescent="0.25"/>
    <row r="4" spans="2:14" s="1" customFormat="1" ht="15.75" x14ac:dyDescent="0.25"/>
    <row r="5" spans="2:14" s="1" customFormat="1" ht="15.75" x14ac:dyDescent="0.25">
      <c r="J5" s="7"/>
      <c r="N5" s="7"/>
    </row>
    <row r="6" spans="2:14" s="1" customFormat="1" ht="15.75" x14ac:dyDescent="0.25"/>
    <row r="7" spans="2:14" s="1" customFormat="1" ht="15.75" x14ac:dyDescent="0.25"/>
    <row r="8" spans="2:14" s="1" customFormat="1" ht="15.75" x14ac:dyDescent="0.25"/>
    <row r="9" spans="2:14" s="1" customFormat="1" ht="15.6" customHeight="1" x14ac:dyDescent="0.25">
      <c r="B9" s="38" t="s">
        <v>9</v>
      </c>
      <c r="C9" s="38" t="s">
        <v>19</v>
      </c>
      <c r="D9" s="38"/>
      <c r="E9" s="38"/>
      <c r="F9" s="38"/>
      <c r="G9" s="38"/>
      <c r="H9" s="38"/>
      <c r="I9" s="38"/>
      <c r="J9" s="38" t="s">
        <v>2</v>
      </c>
    </row>
    <row r="10" spans="2:14" s="1" customFormat="1" ht="51" x14ac:dyDescent="0.25">
      <c r="B10" s="38"/>
      <c r="C10" s="19" t="s">
        <v>20</v>
      </c>
      <c r="D10" s="19" t="s">
        <v>21</v>
      </c>
      <c r="E10" s="19" t="s">
        <v>22</v>
      </c>
      <c r="F10" s="19" t="s">
        <v>23</v>
      </c>
      <c r="G10" s="19" t="s">
        <v>24</v>
      </c>
      <c r="H10" s="19" t="s">
        <v>25</v>
      </c>
      <c r="I10" s="19" t="s">
        <v>26</v>
      </c>
      <c r="J10" s="38"/>
    </row>
    <row r="11" spans="2:14" x14ac:dyDescent="0.25">
      <c r="B11" s="23">
        <v>2019</v>
      </c>
      <c r="C11" s="26">
        <v>16218705.439999999</v>
      </c>
      <c r="D11" s="26">
        <v>1851291.2999999998</v>
      </c>
      <c r="E11" s="26">
        <v>47711.83</v>
      </c>
      <c r="F11" s="26">
        <v>850154.4</v>
      </c>
      <c r="G11" s="27">
        <v>0</v>
      </c>
      <c r="H11" s="26">
        <v>8959134.7599999998</v>
      </c>
      <c r="I11" s="26">
        <v>224903.92</v>
      </c>
      <c r="J11" s="28">
        <v>28151901.649999999</v>
      </c>
    </row>
    <row r="12" spans="2:14" x14ac:dyDescent="0.25">
      <c r="B12" s="23">
        <v>2020</v>
      </c>
      <c r="C12" s="26">
        <v>14137976.879999999</v>
      </c>
      <c r="D12" s="26">
        <v>1789684.4</v>
      </c>
      <c r="E12" s="26">
        <v>7149.91</v>
      </c>
      <c r="F12" s="26">
        <v>5</v>
      </c>
      <c r="G12" s="27">
        <v>0</v>
      </c>
      <c r="H12" s="27">
        <v>0</v>
      </c>
      <c r="I12" s="27">
        <v>64660071.229999997</v>
      </c>
      <c r="J12" s="28">
        <f>SUM(C12:I12)</f>
        <v>80594887.420000002</v>
      </c>
    </row>
    <row r="13" spans="2:14" x14ac:dyDescent="0.25">
      <c r="B13" s="23">
        <v>2021</v>
      </c>
      <c r="C13" s="31">
        <v>15323082.289999999</v>
      </c>
      <c r="D13" s="31">
        <v>1468589.76</v>
      </c>
      <c r="E13" s="31">
        <v>2254376.63</v>
      </c>
      <c r="F13" s="31">
        <v>0</v>
      </c>
      <c r="G13" s="31">
        <v>96767.79</v>
      </c>
      <c r="H13" s="31">
        <v>366340.38</v>
      </c>
      <c r="I13" s="31">
        <v>70764579.920000002</v>
      </c>
      <c r="J13" s="31">
        <v>90273736.769999981</v>
      </c>
    </row>
    <row r="14" spans="2:14" ht="15.75" x14ac:dyDescent="0.3">
      <c r="B14" s="5" t="s">
        <v>58</v>
      </c>
    </row>
  </sheetData>
  <mergeCells count="3">
    <mergeCell ref="B9:B10"/>
    <mergeCell ref="C9:I9"/>
    <mergeCell ref="J9:J10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M14"/>
  <sheetViews>
    <sheetView showGridLines="0" workbookViewId="0">
      <selection activeCell="B9" sqref="B9:B10"/>
    </sheetView>
  </sheetViews>
  <sheetFormatPr baseColWidth="10" defaultRowHeight="15" x14ac:dyDescent="0.25"/>
  <cols>
    <col min="2" max="2" width="17.42578125" customWidth="1"/>
    <col min="3" max="3" width="37.5703125" customWidth="1"/>
  </cols>
  <sheetData>
    <row r="4" spans="2:13" s="1" customFormat="1" ht="15.75" x14ac:dyDescent="0.25"/>
    <row r="5" spans="2:13" s="1" customFormat="1" ht="15.75" x14ac:dyDescent="0.25">
      <c r="I5" s="7"/>
      <c r="M5" s="7"/>
    </row>
    <row r="6" spans="2:13" s="1" customFormat="1" ht="15.75" x14ac:dyDescent="0.25"/>
    <row r="7" spans="2:13" s="1" customFormat="1" ht="15.75" x14ac:dyDescent="0.25"/>
    <row r="9" spans="2:13" s="1" customFormat="1" ht="33" customHeight="1" x14ac:dyDescent="0.25">
      <c r="B9" s="38" t="s">
        <v>9</v>
      </c>
      <c r="C9" s="38" t="s">
        <v>27</v>
      </c>
    </row>
    <row r="10" spans="2:13" s="1" customFormat="1" ht="15.75" x14ac:dyDescent="0.25">
      <c r="B10" s="38"/>
      <c r="C10" s="38"/>
    </row>
    <row r="11" spans="2:13" x14ac:dyDescent="0.25">
      <c r="B11" s="23">
        <v>2019</v>
      </c>
      <c r="C11" s="30">
        <v>23147732.169999994</v>
      </c>
    </row>
    <row r="12" spans="2:13" x14ac:dyDescent="0.25">
      <c r="B12" s="23">
        <v>2020</v>
      </c>
      <c r="C12" s="30">
        <v>21778549.210000005</v>
      </c>
    </row>
    <row r="13" spans="2:13" x14ac:dyDescent="0.25">
      <c r="B13" s="23">
        <v>2021</v>
      </c>
      <c r="C13" s="30">
        <v>38419766.189999998</v>
      </c>
    </row>
    <row r="14" spans="2:13" ht="15.75" x14ac:dyDescent="0.3">
      <c r="B14" s="5" t="s">
        <v>58</v>
      </c>
    </row>
  </sheetData>
  <mergeCells count="2">
    <mergeCell ref="B9:B10"/>
    <mergeCell ref="C9:C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INDICE</vt:lpstr>
      <vt:lpstr>T1</vt:lpstr>
      <vt:lpstr>T2</vt:lpstr>
      <vt:lpstr>T3-T4</vt:lpstr>
      <vt:lpstr>T5-T6</vt:lpstr>
      <vt:lpstr>T7</vt:lpstr>
      <vt:lpstr>T8-9</vt:lpstr>
      <vt:lpstr>T10</vt:lpstr>
      <vt:lpstr>T11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Johanna Andrade</dc:creator>
  <cp:lastModifiedBy>INEC Paola Guerra</cp:lastModifiedBy>
  <dcterms:created xsi:type="dcterms:W3CDTF">2019-09-10T20:06:59Z</dcterms:created>
  <dcterms:modified xsi:type="dcterms:W3CDTF">2023-10-06T16:53:04Z</dcterms:modified>
</cp:coreProperties>
</file>